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P12"/>
  <c r="P39" s="1"/>
  <c r="H12"/>
  <c r="D12"/>
  <c r="D39" s="1"/>
  <c r="F12"/>
  <c r="F39" s="1"/>
  <c r="H37"/>
  <c r="I36" s="1"/>
  <c r="S36" s="1"/>
  <c r="H32"/>
  <c r="I31" s="1"/>
  <c r="S31" s="1"/>
  <c r="H27"/>
  <c r="I26" s="1"/>
  <c r="S26" s="1"/>
  <c r="I21"/>
  <c r="S21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<sst xmlns="http://schemas.openxmlformats.org/spreadsheetml/2006/main" count="119" uniqueCount="76">
  <si>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</si>
  <si>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</si>
  <si>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</si>
  <si>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KK MS Brno</t>
  </si>
  <si>
    <t>Datum:  </t>
  </si>
  <si>
    <t>19.10.2024</t>
  </si>
  <si>
    <t>Domácí</t>
  </si>
  <si>
    <t>KK Moravská Slávia Brno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</si>
  <si>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</si>
  <si>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</si>
  <si>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</si>
  <si>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</si>
  <si>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</si>
  <si>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</si>
  <si>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</si>
  <si>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</si>
  <si>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</si>
  <si>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</si>
  <si>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</si>
  <si>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</si>
  <si>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</si>
  <si>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</si>
  <si>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Partl</t>
  </si>
  <si>
    <t>Radek</t>
  </si>
  <si>
    <t>Stanislav</t>
  </si>
  <si>
    <t>Košťál</t>
  </si>
  <si>
    <t>Čopák</t>
  </si>
  <si>
    <t>Pavel</t>
  </si>
  <si>
    <t>Martin</t>
  </si>
  <si>
    <t>Antoš</t>
  </si>
  <si>
    <t>Pleskal</t>
  </si>
  <si>
    <t>Miroslav</t>
  </si>
  <si>
    <t>Trunečka</t>
  </si>
  <si>
    <t>Jírovec</t>
  </si>
  <si>
    <t>Max</t>
  </si>
  <si>
    <t>Vít</t>
  </si>
  <si>
    <t>Novák</t>
  </si>
  <si>
    <t>Jakub</t>
  </si>
  <si>
    <t>Klika</t>
  </si>
  <si>
    <t>Stránský</t>
  </si>
  <si>
    <t>Milan</t>
  </si>
  <si>
    <t>Matyáš</t>
  </si>
  <si>
    <t>Celkový výkon družstva  </t>
  </si>
  <si>
    <t>Vedoucí družstva         Jméno:</t>
  </si>
  <si>
    <t>Jan Bernatík</t>
  </si>
  <si>
    <t>Bodový zisk</t>
  </si>
  <si>
    <t>Miroslav Pleskal</t>
  </si>
  <si>
    <t>Podpis:</t>
  </si>
  <si>
    <t>Rozhodčí</t>
  </si>
  <si>
    <t>Jméno: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</si>
  <si>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</si>
  <si>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</si>
  <si>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</si>
  <si>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</si>
  <si>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</si>
  <si>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</si>
  <si>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</si>
  <si>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</si>
  <si>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</si>
  <si>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</si>
  <si>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</si>
  <si>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</si>
  <si>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</si>
  <si>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</si>
  <si>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</si>
  <si>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</si>
  <si>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</si>
  <si>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Hanuš Jiří</t>
  </si>
  <si>
    <t>Novák Stanislav</t>
  </si>
  <si>
    <t>Matějka Jaroslav</t>
  </si>
  <si>
    <t>Pleskal Miroslav</t>
  </si>
  <si>
    <t>Napomínání hráčů za nesportovní chování či vyloučení ze startu:</t>
  </si>
  <si>
    <t>Různé:</t>
  </si>
  <si>
    <t>Pavel Antoš - 7164 - dopsání na soupisku</t>
  </si>
  <si>
    <t xml:space="preserve">Datum a podpis rozhodčího:  </t>
  </si>
  <si>
    <t>19.10.2024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</si>
</sst>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71</v>
      </c>
      <c r="P8" s="12">
        <v>1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60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114</v>
      </c>
      <c r="O9" s="18">
        <v>52</v>
      </c>
      <c r="P9" s="18">
        <v>1</v>
      </c>
      <c r="Q9" s="19">
        <f>IF(AND(ISBLANK(N9),ISBLANK(O9)),"",N9+O9)</f>
        <v>166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45</v>
      </c>
      <c r="F10" s="18">
        <v>3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58</v>
      </c>
      <c r="P10" s="18">
        <v>1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50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110</v>
      </c>
      <c r="O11" s="23">
        <v>42</v>
      </c>
      <c r="P11" s="23">
        <v>1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190</v>
      </c>
      <c r="F12" s="28">
        <f>IF(ISNUMBER($G12),SUM(F8:F11),"")</f>
        <v>5</v>
      </c>
      <c r="G12" s="29">
        <f>IF(SUM($G8:$G11)+SUM($Q8:$Q11)&gt;0,SUM(G8:G11),"")</f>
        <v>569</v>
      </c>
      <c r="H12" s="27">
        <f>IF(ISNUMBER($G12),SUM(H8:H11),"")</f>
        <v>0</v>
      </c>
      <c r="I12" s="99"/>
      <c r="K12" s="96">
        <v>12504</v>
      </c>
      <c r="L12" s="97"/>
      <c r="M12" s="26" t="s">
        <v>18</v>
      </c>
      <c r="N12" s="27">
        <f>IF(ISNUMBER($G12),SUM(N8:N11),"")</f>
        <v>414</v>
      </c>
      <c r="O12" s="28">
        <f>IF(ISNUMBER($G12),SUM(O8:O11),"")</f>
        <v>223</v>
      </c>
      <c r="P12" s="28">
        <f>IF(ISNUMBER($G12),SUM(P8:P11),"")</f>
        <v>4</v>
      </c>
      <c r="Q12" s="29">
        <f>IF(SUM($G8:$G11)+SUM($Q8:$Q11)&gt;0,SUM(Q8:Q11),"")</f>
        <v>637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2</v>
      </c>
      <c r="G13" s="13">
        <f>IF(AND(ISBLANK(D13),ISBLANK(E13)),"",D13+E13)</f>
        <v>150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111</v>
      </c>
      <c r="O13" s="12">
        <v>41</v>
      </c>
      <c r="P13" s="12">
        <v>2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54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105</v>
      </c>
      <c r="O14" s="18">
        <v>33</v>
      </c>
      <c r="P14" s="18">
        <v>2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36</v>
      </c>
      <c r="F15" s="18">
        <v>4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45</v>
      </c>
      <c r="P15" s="18">
        <v>1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53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36</v>
      </c>
      <c r="P16" s="23">
        <v>3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197</v>
      </c>
      <c r="F17" s="28">
        <f>IF(ISNUMBER($G17),SUM(F13:F16),"")</f>
        <v>7</v>
      </c>
      <c r="G17" s="29">
        <f>IF(SUM($G13:$G16)+SUM($Q13:$Q16)&gt;0,SUM(G13:G16),"")</f>
        <v>565</v>
      </c>
      <c r="H17" s="27">
        <f>IF(ISNUMBER($G17),SUM(H13:H16),"")</f>
        <v>2</v>
      </c>
      <c r="I17" s="99"/>
      <c r="K17" s="96">
        <v>23200</v>
      </c>
      <c r="L17" s="97"/>
      <c r="M17" s="26" t="s">
        <v>18</v>
      </c>
      <c r="N17" s="27">
        <f>IF(ISNUMBER($G17),SUM(N13:N16),"")</f>
        <v>400</v>
      </c>
      <c r="O17" s="28">
        <f>IF(ISNUMBER($G17),SUM(O13:O16),"")</f>
        <v>155</v>
      </c>
      <c r="P17" s="28">
        <f>IF(ISNUMBER($G17),SUM(P13:P16),"")</f>
        <v>8</v>
      </c>
      <c r="Q17" s="29">
        <f>IF(SUM($G13:$G16)+SUM($Q13:$Q16)&gt;0,SUM(Q13:Q16),"")</f>
        <v>555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71</v>
      </c>
      <c r="F18" s="12">
        <v>0</v>
      </c>
      <c r="G18" s="13">
        <f>IF(AND(ISBLANK(D18),ISBLANK(E18)),"",D18+E18)</f>
        <v>171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41</v>
      </c>
      <c r="P18" s="12">
        <v>3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58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60</v>
      </c>
      <c r="P19" s="18">
        <v>0</v>
      </c>
      <c r="Q19" s="19">
        <f>IF(AND(ISBLANK(N19),ISBLANK(O19)),"",N19+O19)</f>
        <v>149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83</v>
      </c>
      <c r="E20" s="18">
        <v>45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52</v>
      </c>
      <c r="P20" s="18">
        <v>2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60</v>
      </c>
      <c r="F21" s="23">
        <v>2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59</v>
      </c>
      <c r="P21" s="23">
        <v>3</v>
      </c>
      <c r="Q21" s="24">
        <f>IF(AND(ISBLANK(N21),ISBLANK(O21)),"",N21+O21)</f>
        <v>146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7164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234</v>
      </c>
      <c r="F22" s="28">
        <f>IF(ISNUMBER($G22),SUM(F18:F21),"")</f>
        <v>2</v>
      </c>
      <c r="G22" s="29">
        <f>IF(SUM($G18:$G21)+SUM($Q18:$Q21)&gt;0,SUM(G18:G21),"")</f>
        <v>600</v>
      </c>
      <c r="H22" s="27">
        <f>IF(ISNUMBER($G22),SUM(H18:H21),"")</f>
        <v>3</v>
      </c>
      <c r="I22" s="99"/>
      <c r="K22" s="96">
        <v>22676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212</v>
      </c>
      <c r="P22" s="28">
        <f>IF(ISNUMBER($G22),SUM(P18:P21),"")</f>
        <v>8</v>
      </c>
      <c r="Q22" s="29">
        <f>IF(SUM($G18:$G21)+SUM($Q18:$Q21)&gt;0,SUM(Q18:Q21),"")</f>
        <v>568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45</v>
      </c>
      <c r="F23" s="12">
        <v>3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54</v>
      </c>
      <c r="P23" s="12">
        <v>1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54</v>
      </c>
      <c r="P24" s="18">
        <v>0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108</v>
      </c>
      <c r="E25" s="18">
        <v>44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53</v>
      </c>
      <c r="P25" s="18">
        <v>1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52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43</v>
      </c>
      <c r="P26" s="23">
        <v>2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562</v>
      </c>
      <c r="H27" s="27">
        <f>IF(ISNUMBER($G27),SUM(H23:H26),"")</f>
        <v>1</v>
      </c>
      <c r="I27" s="99"/>
      <c r="K27" s="96">
        <v>23148</v>
      </c>
      <c r="L27" s="97"/>
      <c r="M27" s="26" t="s">
        <v>18</v>
      </c>
      <c r="N27" s="27">
        <f>IF(ISNUMBER($G27),SUM(N23:N26),"")</f>
        <v>393</v>
      </c>
      <c r="O27" s="28">
        <f>IF(ISNUMBER($G27),SUM(O23:O26),"")</f>
        <v>204</v>
      </c>
      <c r="P27" s="28">
        <f>IF(ISNUMBER($G27),SUM(P23:P26),"")</f>
        <v>4</v>
      </c>
      <c r="Q27" s="29">
        <f>IF(SUM($G23:$G26)+SUM($Q23:$Q26)&gt;0,SUM(Q23:Q26),"")</f>
        <v>597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35</v>
      </c>
      <c r="F28" s="12">
        <v>4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90</v>
      </c>
      <c r="O28" s="12">
        <v>62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35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52</v>
      </c>
      <c r="P29" s="18">
        <v>2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88</v>
      </c>
      <c r="E30" s="18">
        <v>45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77</v>
      </c>
      <c r="O30" s="18">
        <v>27</v>
      </c>
      <c r="P30" s="18">
        <v>1</v>
      </c>
      <c r="Q30" s="19">
        <f>IF(AND(ISBLANK(N30),ISBLANK(O30)),"",N30+O30)</f>
        <v>104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54</v>
      </c>
      <c r="F31" s="23">
        <v>1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53</v>
      </c>
      <c r="P31" s="23">
        <v>0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20071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169</v>
      </c>
      <c r="F32" s="28">
        <f>IF(ISNUMBER($G32),SUM(F28:F31),"")</f>
        <v>7</v>
      </c>
      <c r="G32" s="29">
        <f>IF(SUM($G28:$G31)+SUM($Q28:$Q31)&gt;0,SUM(G28:G31),"")</f>
        <v>542</v>
      </c>
      <c r="H32" s="27">
        <f>IF(ISNUMBER($G32),SUM(H28:H31),"")</f>
        <v>2</v>
      </c>
      <c r="I32" s="99"/>
      <c r="K32" s="96">
        <v>22465</v>
      </c>
      <c r="L32" s="97"/>
      <c r="M32" s="26" t="s">
        <v>18</v>
      </c>
      <c r="N32" s="27">
        <f>IF(ISNUMBER($G32),SUM(N28:N31),"")</f>
        <v>341</v>
      </c>
      <c r="O32" s="28">
        <f>IF(ISNUMBER($G32),SUM(O28:O31),"")</f>
        <v>194</v>
      </c>
      <c r="P32" s="28">
        <f>IF(ISNUMBER($G32),SUM(P28:P31),"")</f>
        <v>3</v>
      </c>
      <c r="Q32" s="29">
        <f>IF(SUM($G28:$G31)+SUM($Q28:$Q31)&gt;0,SUM(Q28:Q31),"")</f>
        <v>535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103</v>
      </c>
      <c r="E33" s="12">
        <v>44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90</v>
      </c>
      <c r="O33" s="12">
        <v>62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36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3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62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99</v>
      </c>
      <c r="O35" s="18">
        <v>39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51</v>
      </c>
      <c r="F36" s="23">
        <v>3</v>
      </c>
      <c r="G36" s="24">
        <f>IF(AND(ISBLANK(D36),ISBLANK(E36)),"",D36+E36)</f>
        <v>154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106</v>
      </c>
      <c r="O36" s="23">
        <v>48</v>
      </c>
      <c r="P36" s="23">
        <v>2</v>
      </c>
      <c r="Q36" s="24">
        <f>IF(AND(ISBLANK(N36),ISBLANK(O36)),"",N36+O36)</f>
        <v>154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403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596</v>
      </c>
      <c r="H37" s="27">
        <f>IF(ISNUMBER($G37),SUM(H33:H36),"")</f>
        <v>2.5</v>
      </c>
      <c r="I37" s="99"/>
      <c r="K37" s="96">
        <v>23198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184</v>
      </c>
      <c r="P37" s="28">
        <f>IF(ISNUMBER($G37),SUM(P33:P36),"")</f>
        <v>6</v>
      </c>
      <c r="Q37" s="29">
        <f>IF(SUM($G33:$G36)+SUM($Q33:$Q36)&gt;0,SUM(Q33:Q36),"")</f>
        <v>572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2266</v>
      </c>
      <c r="E39" s="34">
        <f>IF(ISNUMBER($G39),SUM(E12,E17,E22,E27,E32,E37),"")</f>
        <v>1168</v>
      </c>
      <c r="F39" s="34">
        <f>IF(ISNUMBER($G39),SUM(F12,F17,F22,F27,F32,F37),"")</f>
        <v>29</v>
      </c>
      <c r="G39" s="35">
        <f>IF(SUM($G$8:$G$37)+SUM($Q$8:$Q$37)&gt;0,SUM(G12,G17,G22,G27,G32,G37),"")</f>
        <v>3434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2292</v>
      </c>
      <c r="O39" s="34">
        <f>IF(ISNUMBER($G39),SUM(O12,O17,O22,O27,O32,O37),"")</f>
        <v>1172</v>
      </c>
      <c r="P39" s="34">
        <f>IF(ISNUMBER($G39),SUM(P12,P17,P22,P27,P32,P37),"")</f>
        <v>33</v>
      </c>
      <c r="Q39" s="35">
        <f>IF(SUM($G$8:$G$37)+SUM($Q$8:$Q$37)&gt;0,SUM(Q12,Q17,Q22,Q27,Q32,Q37),"")</f>
        <v>3464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44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KK Jihlava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23834</v>
      </c>
      <c r="E57" s="72" t="s">
        <v>68</v>
      </c>
      <c r="F57" s="75"/>
      <c r="G57" s="75"/>
      <c r="H57" s="73"/>
      <c r="I57" s="63">
        <v>20071</v>
      </c>
      <c r="J57" s="44"/>
      <c r="K57" s="64">
        <v>61</v>
      </c>
      <c r="L57" s="72" t="s">
        <v>69</v>
      </c>
      <c r="M57" s="73"/>
      <c r="N57" s="63">
        <v>8859</v>
      </c>
      <c r="O57" s="72" t="s">
        <v>70</v>
      </c>
      <c r="P57" s="75"/>
      <c r="Q57" s="75"/>
      <c r="R57" s="73"/>
      <c r="S57" s="65">
        <v>22676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2024-10-19T18:31:55Z</dcterms:modified>
</cp:coreProperties>
</file>